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6\РЕШЕНИЯ О БЮДЖЕТЕ\Уточнение апрель\"/>
    </mc:Choice>
  </mc:AlternateContent>
  <bookViews>
    <workbookView xWindow="240" yWindow="135" windowWidth="9720" windowHeight="4500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D21" i="32725" l="1"/>
  <c r="C14" i="32725"/>
  <c r="E18" i="32725"/>
  <c r="E17" i="32725" s="1"/>
  <c r="E14" i="32725" s="1"/>
  <c r="C17" i="32725"/>
  <c r="D17" i="32725"/>
  <c r="D14" i="32725" s="1"/>
  <c r="E68" i="32725" l="1"/>
  <c r="E67" i="32725" s="1"/>
  <c r="D67" i="32725"/>
  <c r="C67" i="32725"/>
  <c r="E59" i="32725"/>
  <c r="E58" i="32725" s="1"/>
  <c r="D58" i="32725"/>
  <c r="C58" i="32725"/>
  <c r="E55" i="32725"/>
  <c r="E54" i="32725" s="1"/>
  <c r="D54" i="32725"/>
  <c r="C54" i="32725"/>
  <c r="D60" i="32725" l="1"/>
  <c r="C60" i="32725"/>
  <c r="D56" i="32725"/>
  <c r="C56" i="32725"/>
  <c r="D52" i="32725"/>
  <c r="C52" i="32725"/>
  <c r="D50" i="32725"/>
  <c r="C50" i="32725"/>
  <c r="D48" i="32725"/>
  <c r="D47" i="32725" s="1"/>
  <c r="C48" i="32725"/>
  <c r="E49" i="32725"/>
  <c r="E48" i="32725" s="1"/>
  <c r="E51" i="32725"/>
  <c r="E50" i="32725" s="1"/>
  <c r="C47" i="32725" l="1"/>
  <c r="E61" i="32725"/>
  <c r="E60" i="32725" s="1"/>
  <c r="E57" i="32725"/>
  <c r="E56" i="32725" s="1"/>
  <c r="E53" i="32725"/>
  <c r="E52" i="32725" s="1"/>
  <c r="D36" i="32725"/>
  <c r="D34" i="32725"/>
  <c r="D33" i="32725" s="1"/>
  <c r="D30" i="32725"/>
  <c r="D28" i="32725"/>
  <c r="D27" i="32725" s="1"/>
  <c r="D25" i="32725"/>
  <c r="D23" i="32725"/>
  <c r="D15" i="32725"/>
  <c r="D12" i="32725"/>
  <c r="D9" i="32725" s="1"/>
  <c r="D7" i="32725"/>
  <c r="E47" i="32725" l="1"/>
  <c r="D20" i="32725"/>
  <c r="D32" i="32725"/>
  <c r="D19" i="32725"/>
  <c r="C34" i="32725"/>
  <c r="D6" i="32725" l="1"/>
  <c r="E46" i="32725" l="1"/>
  <c r="E45" i="32725" s="1"/>
  <c r="E44" i="32725" s="1"/>
  <c r="D45" i="32725"/>
  <c r="D44" i="32725" s="1"/>
  <c r="C45" i="32725"/>
  <c r="C44" i="32725" s="1"/>
  <c r="C42" i="32725"/>
  <c r="C41" i="32725" s="1"/>
  <c r="D42" i="32725"/>
  <c r="D41" i="32725" s="1"/>
  <c r="E43" i="32725"/>
  <c r="E42" i="32725" s="1"/>
  <c r="E41" i="32725" s="1"/>
  <c r="C63" i="32725"/>
  <c r="D63" i="32725"/>
  <c r="E64" i="32725"/>
  <c r="E63" i="32725" s="1"/>
  <c r="C65" i="32725"/>
  <c r="D65" i="32725"/>
  <c r="E66" i="32725"/>
  <c r="E65" i="32725" s="1"/>
  <c r="C69" i="32725"/>
  <c r="D69" i="32725"/>
  <c r="E70" i="32725"/>
  <c r="E69" i="32725" s="1"/>
  <c r="E13" i="32725"/>
  <c r="E12" i="32725" s="1"/>
  <c r="C12" i="32725"/>
  <c r="C9" i="32725" s="1"/>
  <c r="C23" i="32725"/>
  <c r="E62" i="32725" l="1"/>
  <c r="C62" i="32725"/>
  <c r="D62" i="32725"/>
  <c r="C40" i="32725"/>
  <c r="C39" i="32725" s="1"/>
  <c r="D40" i="32725"/>
  <c r="D39" i="32725" s="1"/>
  <c r="E24" i="32725" l="1"/>
  <c r="E23" i="32725" s="1"/>
  <c r="E37" i="32725"/>
  <c r="E36" i="32725" s="1"/>
  <c r="E16" i="32725"/>
  <c r="E15" i="32725" s="1"/>
  <c r="C36" i="32725"/>
  <c r="C30" i="32725"/>
  <c r="C15" i="32725"/>
  <c r="E8" i="32725"/>
  <c r="E7" i="32725" s="1"/>
  <c r="E10" i="32725"/>
  <c r="E11" i="32725"/>
  <c r="E22" i="32725"/>
  <c r="E21" i="32725" s="1"/>
  <c r="E26" i="32725"/>
  <c r="E25" i="32725" s="1"/>
  <c r="E29" i="32725"/>
  <c r="E28" i="32725" s="1"/>
  <c r="E27" i="32725" s="1"/>
  <c r="E31" i="32725"/>
  <c r="E30" i="32725" s="1"/>
  <c r="E38" i="32725"/>
  <c r="E35" i="32725"/>
  <c r="E34" i="32725" s="1"/>
  <c r="E33" i="32725" s="1"/>
  <c r="C28" i="32725"/>
  <c r="C27" i="32725" s="1"/>
  <c r="C33" i="32725"/>
  <c r="C7" i="32725"/>
  <c r="C21" i="32725"/>
  <c r="C25" i="32725"/>
  <c r="C32" i="32725" l="1"/>
  <c r="E32" i="32725"/>
  <c r="E9" i="32725"/>
  <c r="C20" i="32725"/>
  <c r="C19" i="32725" s="1"/>
  <c r="C6" i="32725" s="1"/>
  <c r="E20" i="32725"/>
  <c r="E19" i="32725" s="1"/>
  <c r="E6" i="32725" l="1"/>
  <c r="C71" i="32725"/>
  <c r="D71" i="32725"/>
  <c r="E40" i="32725"/>
  <c r="E39" i="32725" s="1"/>
  <c r="E71" i="32725" l="1"/>
</calcChain>
</file>

<file path=xl/sharedStrings.xml><?xml version="1.0" encoding="utf-8"?>
<sst xmlns="http://schemas.openxmlformats.org/spreadsheetml/2006/main" count="141" uniqueCount="141">
  <si>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</si>
  <si>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</si>
  <si>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</si>
  <si>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</si>
  <si>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</si>
  <si>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</si>
  <si>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</si>
  <si>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</si>
  <si>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</si>
  <si>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</si>
  <si>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</si>
  <si>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</si>
  <si>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</si>
  <si>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</si>
  <si>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</si>
  <si>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</si>
  <si>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</si>
  <si>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</si>
  <si>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</si>
  <si>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</si>
  <si>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</si>
  <si>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</si>
  <si>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</si>
  <si>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</si>
  <si>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</si>
  <si>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</si>
  <si>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</si>
  <si>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</si>
  <si>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</si>
  <si>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</si>
  <si>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</si>
  <si>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</si>
  <si>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</si>
  <si>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</si>
  <si>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</si>
  <si>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</si>
  <si>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</si>
  <si>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</si>
  <si>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</si>
  <si>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</si>
  <si>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</si>
  <si>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</si>
  <si>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</si>
  <si>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</si>
  <si>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</si>
  <si>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</si>
  <si>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</si>
  <si>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</si>
  <si>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</si>
  <si>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</si>
  <si>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</si>
  <si>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</si>
  <si>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</si>
  <si>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</si>
  <si>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</si>
  <si>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</si>
  <si>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</si>
  <si>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</si>
  <si>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</si>
  <si>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</si>
  <si>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</si>
  <si>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</si>
  <si>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</si>
  <si>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</si>
  <si>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</si>
  <si>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</si>
  <si>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</si>
  <si>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</si>
  <si>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</si>
  <si>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</si>
  <si>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</si>
  <si>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</si>
  <si>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</si>
  <si>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</si>
  <si>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</si>
  <si>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</si>
  <si>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</si>
  <si>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</si>
  <si>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</si>
  <si>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</si>
  <si>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</si>
  <si>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1 14 06025 05 0000 430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</si>
  <si>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</si>
  <si>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</si>
  <si>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</si>
  <si>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</si>
  <si>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</si>
  <si>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</si>
  <si>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</si>
  <si>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</si>
  <si>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</si>
  <si>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</si>
  <si>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</si>
  <si>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</si>
  <si>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2 02 02000 00 0000 151</t>
  </si>
  <si>
    <t>Субсидии бюджетам бюджетной системы Российской Федерации (межбюджетные субсидии)</t>
  </si>
  <si>
    <t>2 02 02999 00 0000 151</t>
  </si>
  <si>
    <t>2 02 02999 05 0000 151</t>
  </si>
  <si>
    <t>Прочие субсидии</t>
  </si>
  <si>
    <t>Прочие субсидии бюджетам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</si>
  <si>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</si>
  <si>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</si>
  <si>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</si>
  <si>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</si>
  <si>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2 02 03000 00 0000 151 </t>
  </si>
  <si>
    <t>Субвенции бюджетам субъектов Российской Федерации и муниципальных образований</t>
  </si>
  <si>
    <t>Уточнение доходов районного бюджета на 2016 год</t>
  </si>
  <si>
    <t>2016 год</t>
  </si>
  <si>
    <t>2 02 03007 00 0000 151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</si>
  <si>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 </t>
  </si>
  <si>
    <t>2 02 03007 05 0000 151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</si>
  <si>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</si>
  <si>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</si>
  <si>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</si>
  <si>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2 02 03020 05 0000 151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</si>
  <si>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</si>
  <si>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2 02 03027 00 0000 151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</si>
  <si>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</si>
  <si>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</si>
  <si>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</si>
  <si>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2 02 04041 00 0000 151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</si>
  <si>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</si>
  <si>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2 02 04041 05 0000 151</t>
  </si>
  <si>
    <t>Межбюджетные трансферты, передаваемые бюджетам муниципальных районов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</si>
  <si>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</si>
  <si>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</si>
  <si>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</si>
  <si>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</si>
  <si>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</si>
  <si>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</si>
  <si>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>2 02 04056 05 0000 151</t>
  </si>
  <si>
    <t>2 02 04056 00 0000 151</t>
  </si>
  <si>
    <t>2 02 03029 00 0000 151</t>
  </si>
  <si>
    <t>2 02 03029 05 0000 151</t>
  </si>
  <si>
    <t>2 02 03121 00 0000 151</t>
  </si>
  <si>
    <t>2 02 03121 05 0000 151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</si>
  <si>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</si>
  <si>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</si>
  <si>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</si>
  <si>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</si>
  <si>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, а также средства от продажи  права на заключение договоров аренды указанных земельных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</si>
</sst>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67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2" fillId="0" borderId="22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3" fillId="0" borderId="24" xfId="0" applyNumberFormat="1" applyFont="1" applyFill="1" applyBorder="1"/>
    <xf numFmtId="0" fontId="2" fillId="0" borderId="24" xfId="0" applyNumberFormat="1" applyFont="1" applyFill="1" applyBorder="1"/>
    <xf numFmtId="0" fontId="21" fillId="0" borderId="14" xfId="0" applyFont="1" applyFill="1" applyBorder="1"/>
    <xf numFmtId="0" fontId="21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  <xf numFmtId="0" fontId="4" fillId="0" borderId="18" xfId="0" applyFont="1" applyFill="1" applyBorder="1" applyAlignment="1">
      <alignment wrapText="1"/>
    </xf>
    <xf numFmtId="164" fontId="2" fillId="0" borderId="10" xfId="0" applyNumberFormat="1" applyFont="1" applyFill="1" applyBorder="1"/>
    <xf numFmtId="0" fontId="4" fillId="0" borderId="22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23" xfId="0" applyFont="1" applyFill="1" applyBorder="1"/>
    <xf numFmtId="0" fontId="2" fillId="0" borderId="12" xfId="0" applyNumberFormat="1" applyFont="1" applyFill="1" applyBorder="1"/>
    <xf numFmtId="0" fontId="2" fillId="0" borderId="15" xfId="0" applyNumberFormat="1" applyFont="1" applyFill="1" applyBorder="1"/>
    <xf numFmtId="0" fontId="3" fillId="0" borderId="17" xfId="0" applyNumberFormat="1" applyFont="1" applyFill="1" applyBorder="1"/>
    <xf numFmtId="0" fontId="4" fillId="0" borderId="13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198"/>
  <sheetViews>
    <sheetView tabSelected="1" topLeftCell="A67" zoomScale="148" zoomScaleNormal="148" workbookViewId="0">
      <selection activeCell="A17" sqref="A17:B18"/>
    </sheetView>
  </sheetViews>
  <sheetFormatPr defaultRowHeight="12.75" x14ac:dyDescent="0.2"/>
  <cols>
    <col min="1" max="1" width="17.42578125" customWidth="1"/>
    <col min="2" max="2" width="51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 x14ac:dyDescent="0.2">
      <c r="A1" s="2"/>
      <c r="B1" s="2"/>
      <c r="C1" s="2"/>
      <c r="D1" s="2"/>
      <c r="E1" s="15"/>
    </row>
    <row r="2" spans="1:5" x14ac:dyDescent="0.2">
      <c r="A2" s="65" t="s">
        <v>106</v>
      </c>
      <c r="B2" s="66"/>
      <c r="C2" s="66"/>
      <c r="D2" s="66"/>
      <c r="E2" s="66"/>
    </row>
    <row r="3" spans="1:5" x14ac:dyDescent="0.2">
      <c r="A3" s="2"/>
      <c r="B3" s="2"/>
      <c r="C3" s="2"/>
      <c r="D3" s="2"/>
      <c r="E3" s="15" t="s">
        <v>18</v>
      </c>
    </row>
    <row r="4" spans="1:5" x14ac:dyDescent="0.2">
      <c r="A4" s="16" t="s">
        <v>16</v>
      </c>
      <c r="B4" s="17"/>
      <c r="C4" s="18" t="s">
        <v>17</v>
      </c>
      <c r="D4" s="19" t="s">
        <v>28</v>
      </c>
      <c r="E4" s="18" t="s">
        <v>71</v>
      </c>
    </row>
    <row r="5" spans="1:5" x14ac:dyDescent="0.2">
      <c r="A5" s="20" t="s">
        <v>20</v>
      </c>
      <c r="B5" s="21" t="s">
        <v>21</v>
      </c>
      <c r="C5" s="22" t="s">
        <v>107</v>
      </c>
      <c r="D5" s="21"/>
      <c r="E5" s="23" t="s">
        <v>72</v>
      </c>
    </row>
    <row r="6" spans="1:5" x14ac:dyDescent="0.2">
      <c r="A6" s="31" t="s">
        <v>1</v>
      </c>
      <c r="B6" s="32" t="s">
        <v>35</v>
      </c>
      <c r="C6" s="14">
        <f>C7+C9+C14+C19+C30+C32+C38</f>
        <v>108982.90000000001</v>
      </c>
      <c r="D6" s="10">
        <f>D7+D9+D14+D19+D30+D32+D38</f>
        <v>110043.90000000001</v>
      </c>
      <c r="E6" s="29">
        <f>E7+E9+E14+E19+E30+E32+E38</f>
        <v>1061</v>
      </c>
    </row>
    <row r="7" spans="1:5" x14ac:dyDescent="0.2">
      <c r="A7" s="33" t="s">
        <v>2</v>
      </c>
      <c r="B7" s="34" t="s">
        <v>3</v>
      </c>
      <c r="C7" s="11">
        <f>C8</f>
        <v>88993.1</v>
      </c>
      <c r="D7" s="5">
        <f>D8</f>
        <v>88993.1</v>
      </c>
      <c r="E7" s="27">
        <f>E8</f>
        <v>0</v>
      </c>
    </row>
    <row r="8" spans="1:5" x14ac:dyDescent="0.2">
      <c r="A8" s="33" t="s">
        <v>4</v>
      </c>
      <c r="B8" s="34" t="s">
        <v>15</v>
      </c>
      <c r="C8" s="11">
        <v>88993.1</v>
      </c>
      <c r="D8" s="5">
        <v>88993.1</v>
      </c>
      <c r="E8" s="27">
        <f>D8-C8</f>
        <v>0</v>
      </c>
    </row>
    <row r="9" spans="1:5" x14ac:dyDescent="0.2">
      <c r="A9" s="35" t="s">
        <v>5</v>
      </c>
      <c r="B9" s="17" t="s">
        <v>0</v>
      </c>
      <c r="C9" s="12">
        <f>C10+C11+C12</f>
        <v>8999.5</v>
      </c>
      <c r="D9" s="4">
        <f>D10+D11+D12</f>
        <v>9750.5</v>
      </c>
      <c r="E9" s="26">
        <f>E10+E11+E12</f>
        <v>751</v>
      </c>
    </row>
    <row r="10" spans="1:5" ht="12" customHeight="1" x14ac:dyDescent="0.2">
      <c r="A10" s="33" t="s">
        <v>55</v>
      </c>
      <c r="B10" s="34" t="s">
        <v>75</v>
      </c>
      <c r="C10" s="11">
        <v>8121</v>
      </c>
      <c r="D10" s="5">
        <v>8121</v>
      </c>
      <c r="E10" s="27">
        <f>D10-C10</f>
        <v>0</v>
      </c>
    </row>
    <row r="11" spans="1:5" x14ac:dyDescent="0.2">
      <c r="A11" s="33" t="s">
        <v>56</v>
      </c>
      <c r="B11" s="34" t="s">
        <v>34</v>
      </c>
      <c r="C11" s="11">
        <v>628.5</v>
      </c>
      <c r="D11" s="5">
        <v>1629.5</v>
      </c>
      <c r="E11" s="27">
        <f>D11-C11</f>
        <v>1001</v>
      </c>
    </row>
    <row r="12" spans="1:5" ht="22.5" x14ac:dyDescent="0.2">
      <c r="A12" s="36" t="s">
        <v>90</v>
      </c>
      <c r="B12" s="37" t="s">
        <v>91</v>
      </c>
      <c r="C12" s="11">
        <f>C13</f>
        <v>250</v>
      </c>
      <c r="D12" s="5">
        <f>D13</f>
        <v>0</v>
      </c>
      <c r="E12" s="27">
        <f>E13</f>
        <v>-250</v>
      </c>
    </row>
    <row r="13" spans="1:5" ht="20.25" customHeight="1" x14ac:dyDescent="0.2">
      <c r="A13" s="36" t="s">
        <v>92</v>
      </c>
      <c r="B13" s="37" t="s">
        <v>93</v>
      </c>
      <c r="C13" s="11">
        <v>250</v>
      </c>
      <c r="D13" s="5">
        <v>0</v>
      </c>
      <c r="E13" s="27">
        <f>D13-C13</f>
        <v>-250</v>
      </c>
    </row>
    <row r="14" spans="1:5" x14ac:dyDescent="0.2">
      <c r="A14" s="35" t="s">
        <v>7</v>
      </c>
      <c r="B14" s="35" t="s">
        <v>47</v>
      </c>
      <c r="C14" s="61">
        <f>C15+C17</f>
        <v>1194</v>
      </c>
      <c r="D14" s="4">
        <f>D15+D17</f>
        <v>1204</v>
      </c>
      <c r="E14" s="26">
        <f>E15+E17</f>
        <v>10</v>
      </c>
    </row>
    <row r="15" spans="1:5" ht="22.5" x14ac:dyDescent="0.2">
      <c r="A15" s="36" t="s">
        <v>8</v>
      </c>
      <c r="B15" s="64" t="s">
        <v>76</v>
      </c>
      <c r="C15" s="6">
        <f t="shared" ref="C15:E15" si="0">C16</f>
        <v>1194</v>
      </c>
      <c r="D15" s="5">
        <f t="shared" si="0"/>
        <v>1194</v>
      </c>
      <c r="E15" s="27">
        <f t="shared" si="0"/>
        <v>0</v>
      </c>
    </row>
    <row r="16" spans="1:5" ht="31.5" customHeight="1" x14ac:dyDescent="0.2">
      <c r="A16" s="36" t="s">
        <v>9</v>
      </c>
      <c r="B16" s="64" t="s">
        <v>77</v>
      </c>
      <c r="C16" s="6">
        <v>1194</v>
      </c>
      <c r="D16" s="5">
        <v>1194</v>
      </c>
      <c r="E16" s="27">
        <f>D16-C16</f>
        <v>0</v>
      </c>
    </row>
    <row r="17" spans="1:5" ht="21" customHeight="1" x14ac:dyDescent="0.2">
      <c r="A17" s="36" t="s">
        <v>136</v>
      </c>
      <c r="B17" s="64" t="s">
        <v>137</v>
      </c>
      <c r="C17" s="6">
        <f>C18</f>
        <v>0</v>
      </c>
      <c r="D17" s="5">
        <f>D18</f>
        <v>10</v>
      </c>
      <c r="E17" s="27">
        <f>E18</f>
        <v>10</v>
      </c>
    </row>
    <row r="18" spans="1:5" ht="22.5" customHeight="1" x14ac:dyDescent="0.2">
      <c r="A18" s="36" t="s">
        <v>138</v>
      </c>
      <c r="B18" s="64" t="s">
        <v>139</v>
      </c>
      <c r="C18" s="62">
        <v>0</v>
      </c>
      <c r="D18" s="7">
        <v>10</v>
      </c>
      <c r="E18" s="28">
        <f>D18-C18</f>
        <v>10</v>
      </c>
    </row>
    <row r="19" spans="1:5" ht="22.5" customHeight="1" x14ac:dyDescent="0.2">
      <c r="A19" s="38" t="s">
        <v>6</v>
      </c>
      <c r="B19" s="39" t="s">
        <v>39</v>
      </c>
      <c r="C19" s="11">
        <f>C20+C27</f>
        <v>7025</v>
      </c>
      <c r="D19" s="5">
        <f>D20+D27</f>
        <v>7525</v>
      </c>
      <c r="E19" s="27">
        <f>E20+E27</f>
        <v>500</v>
      </c>
    </row>
    <row r="20" spans="1:5" ht="56.25" customHeight="1" x14ac:dyDescent="0.2">
      <c r="A20" s="36" t="s">
        <v>41</v>
      </c>
      <c r="B20" s="40" t="s">
        <v>42</v>
      </c>
      <c r="C20" s="11">
        <f>C21+C25+C23</f>
        <v>7000</v>
      </c>
      <c r="D20" s="5">
        <f>D21+D25+D23</f>
        <v>7500</v>
      </c>
      <c r="E20" s="27">
        <f>E21+E25+E23</f>
        <v>500</v>
      </c>
    </row>
    <row r="21" spans="1:5" ht="44.25" customHeight="1" x14ac:dyDescent="0.2">
      <c r="A21" s="36" t="s">
        <v>43</v>
      </c>
      <c r="B21" s="40" t="s">
        <v>44</v>
      </c>
      <c r="C21" s="11">
        <f>C22</f>
        <v>3000</v>
      </c>
      <c r="D21" s="5">
        <f>D22</f>
        <v>2500</v>
      </c>
      <c r="E21" s="27">
        <f>E22</f>
        <v>-500</v>
      </c>
    </row>
    <row r="22" spans="1:5" ht="57" customHeight="1" x14ac:dyDescent="0.2">
      <c r="A22" s="36" t="s">
        <v>57</v>
      </c>
      <c r="B22" s="40" t="s">
        <v>140</v>
      </c>
      <c r="C22" s="11">
        <v>3000</v>
      </c>
      <c r="D22" s="5">
        <v>2500</v>
      </c>
      <c r="E22" s="27">
        <f>D22-C22</f>
        <v>-500</v>
      </c>
    </row>
    <row r="23" spans="1:5" ht="57.75" customHeight="1" x14ac:dyDescent="0.2">
      <c r="A23" s="36" t="s">
        <v>88</v>
      </c>
      <c r="B23" s="40" t="s">
        <v>89</v>
      </c>
      <c r="C23" s="11">
        <f>C24</f>
        <v>3000</v>
      </c>
      <c r="D23" s="5">
        <f>D24</f>
        <v>4000</v>
      </c>
      <c r="E23" s="27">
        <f>E24</f>
        <v>1000</v>
      </c>
    </row>
    <row r="24" spans="1:5" ht="45" customHeight="1" x14ac:dyDescent="0.2">
      <c r="A24" s="36" t="s">
        <v>86</v>
      </c>
      <c r="B24" s="40" t="s">
        <v>87</v>
      </c>
      <c r="C24" s="11">
        <v>3000</v>
      </c>
      <c r="D24" s="5">
        <v>4000</v>
      </c>
      <c r="E24" s="27">
        <f>D24-C24</f>
        <v>1000</v>
      </c>
    </row>
    <row r="25" spans="1:5" ht="54.75" customHeight="1" x14ac:dyDescent="0.2">
      <c r="A25" s="36" t="s">
        <v>45</v>
      </c>
      <c r="B25" s="40" t="s">
        <v>46</v>
      </c>
      <c r="C25" s="11">
        <f>C26</f>
        <v>1000</v>
      </c>
      <c r="D25" s="5">
        <f>D26</f>
        <v>1000</v>
      </c>
      <c r="E25" s="27">
        <f>E26</f>
        <v>0</v>
      </c>
    </row>
    <row r="26" spans="1:5" ht="44.25" customHeight="1" x14ac:dyDescent="0.2">
      <c r="A26" s="36" t="s">
        <v>40</v>
      </c>
      <c r="B26" s="40" t="s">
        <v>100</v>
      </c>
      <c r="C26" s="11">
        <v>1000</v>
      </c>
      <c r="D26" s="5">
        <v>1000</v>
      </c>
      <c r="E26" s="27">
        <f>D26-C26</f>
        <v>0</v>
      </c>
    </row>
    <row r="27" spans="1:5" ht="56.25" customHeight="1" x14ac:dyDescent="0.2">
      <c r="A27" s="36" t="s">
        <v>59</v>
      </c>
      <c r="B27" s="40" t="s">
        <v>63</v>
      </c>
      <c r="C27" s="11">
        <f t="shared" ref="C27:E28" si="1">C28</f>
        <v>25</v>
      </c>
      <c r="D27" s="5">
        <f t="shared" si="1"/>
        <v>25</v>
      </c>
      <c r="E27" s="27">
        <f t="shared" si="1"/>
        <v>0</v>
      </c>
    </row>
    <row r="28" spans="1:5" ht="56.25" customHeight="1" x14ac:dyDescent="0.2">
      <c r="A28" s="36" t="s">
        <v>60</v>
      </c>
      <c r="B28" s="40" t="s">
        <v>64</v>
      </c>
      <c r="C28" s="11">
        <f t="shared" si="1"/>
        <v>25</v>
      </c>
      <c r="D28" s="5">
        <f t="shared" si="1"/>
        <v>25</v>
      </c>
      <c r="E28" s="27">
        <f t="shared" si="1"/>
        <v>0</v>
      </c>
    </row>
    <row r="29" spans="1:5" ht="56.25" customHeight="1" x14ac:dyDescent="0.2">
      <c r="A29" s="41" t="s">
        <v>61</v>
      </c>
      <c r="B29" s="42" t="s">
        <v>62</v>
      </c>
      <c r="C29" s="13">
        <v>25</v>
      </c>
      <c r="D29" s="7">
        <v>25</v>
      </c>
      <c r="E29" s="28">
        <f>D29-C29</f>
        <v>0</v>
      </c>
    </row>
    <row r="30" spans="1:5" ht="14.25" customHeight="1" x14ac:dyDescent="0.2">
      <c r="A30" s="35" t="s">
        <v>10</v>
      </c>
      <c r="B30" s="17" t="s">
        <v>78</v>
      </c>
      <c r="C30" s="12">
        <f>C31</f>
        <v>1603.3</v>
      </c>
      <c r="D30" s="4">
        <f>D31</f>
        <v>1603.3</v>
      </c>
      <c r="E30" s="26">
        <f>E31</f>
        <v>0</v>
      </c>
    </row>
    <row r="31" spans="1:5" ht="13.5" customHeight="1" x14ac:dyDescent="0.2">
      <c r="A31" s="43" t="s">
        <v>79</v>
      </c>
      <c r="B31" s="44" t="s">
        <v>80</v>
      </c>
      <c r="C31" s="13">
        <v>1603.3</v>
      </c>
      <c r="D31" s="7">
        <v>1603.3</v>
      </c>
      <c r="E31" s="28">
        <f>D31-C31</f>
        <v>0</v>
      </c>
    </row>
    <row r="32" spans="1:5" ht="22.5" x14ac:dyDescent="0.2">
      <c r="A32" s="45" t="s">
        <v>36</v>
      </c>
      <c r="B32" s="46" t="s">
        <v>37</v>
      </c>
      <c r="C32" s="11">
        <f>C33+C36</f>
        <v>500</v>
      </c>
      <c r="D32" s="5">
        <f>D33+D36</f>
        <v>300</v>
      </c>
      <c r="E32" s="26">
        <f t="shared" ref="E32" si="2">E33+E36</f>
        <v>-200</v>
      </c>
    </row>
    <row r="33" spans="1:5" ht="20.25" customHeight="1" x14ac:dyDescent="0.2">
      <c r="A33" s="47" t="s">
        <v>48</v>
      </c>
      <c r="B33" s="37" t="s">
        <v>101</v>
      </c>
      <c r="C33" s="11">
        <f t="shared" ref="C33:E34" si="3">C34</f>
        <v>300</v>
      </c>
      <c r="D33" s="5">
        <f t="shared" si="3"/>
        <v>300</v>
      </c>
      <c r="E33" s="27">
        <f t="shared" si="3"/>
        <v>0</v>
      </c>
    </row>
    <row r="34" spans="1:5" ht="22.5" x14ac:dyDescent="0.2">
      <c r="A34" s="47" t="s">
        <v>49</v>
      </c>
      <c r="B34" s="37" t="s">
        <v>50</v>
      </c>
      <c r="C34" s="11">
        <f t="shared" si="3"/>
        <v>300</v>
      </c>
      <c r="D34" s="5">
        <f t="shared" si="3"/>
        <v>300</v>
      </c>
      <c r="E34" s="27">
        <f t="shared" si="3"/>
        <v>0</v>
      </c>
    </row>
    <row r="35" spans="1:5" ht="33.75" x14ac:dyDescent="0.2">
      <c r="A35" s="47" t="s">
        <v>58</v>
      </c>
      <c r="B35" s="37" t="s">
        <v>38</v>
      </c>
      <c r="C35" s="11">
        <v>300</v>
      </c>
      <c r="D35" s="5">
        <v>300</v>
      </c>
      <c r="E35" s="27">
        <f>D35-C35</f>
        <v>0</v>
      </c>
    </row>
    <row r="36" spans="1:5" ht="33.75" x14ac:dyDescent="0.2">
      <c r="A36" s="47" t="s">
        <v>82</v>
      </c>
      <c r="B36" s="37" t="s">
        <v>83</v>
      </c>
      <c r="C36" s="11">
        <f>C37</f>
        <v>200</v>
      </c>
      <c r="D36" s="5">
        <f>D37</f>
        <v>0</v>
      </c>
      <c r="E36" s="27">
        <f>E37</f>
        <v>-200</v>
      </c>
    </row>
    <row r="37" spans="1:5" ht="36" customHeight="1" x14ac:dyDescent="0.2">
      <c r="A37" s="47" t="s">
        <v>81</v>
      </c>
      <c r="B37" s="37" t="s">
        <v>84</v>
      </c>
      <c r="C37" s="11">
        <v>200</v>
      </c>
      <c r="D37" s="5">
        <v>0</v>
      </c>
      <c r="E37" s="28">
        <f>D37-C37</f>
        <v>-200</v>
      </c>
    </row>
    <row r="38" spans="1:5" x14ac:dyDescent="0.2">
      <c r="A38" s="48" t="s">
        <v>22</v>
      </c>
      <c r="B38" s="49" t="s">
        <v>23</v>
      </c>
      <c r="C38" s="24">
        <v>668</v>
      </c>
      <c r="D38" s="25">
        <v>668</v>
      </c>
      <c r="E38" s="30">
        <f>D38-C38</f>
        <v>0</v>
      </c>
    </row>
    <row r="39" spans="1:5" x14ac:dyDescent="0.2">
      <c r="A39" s="50" t="s">
        <v>11</v>
      </c>
      <c r="B39" s="51" t="s">
        <v>12</v>
      </c>
      <c r="C39" s="29">
        <f>C40</f>
        <v>360823.6</v>
      </c>
      <c r="D39" s="10">
        <f t="shared" ref="D39:E39" si="4">D40</f>
        <v>360834.9</v>
      </c>
      <c r="E39" s="10">
        <f t="shared" si="4"/>
        <v>11.299999999999955</v>
      </c>
    </row>
    <row r="40" spans="1:5" ht="22.5" x14ac:dyDescent="0.2">
      <c r="A40" s="38" t="s">
        <v>13</v>
      </c>
      <c r="B40" s="46" t="s">
        <v>102</v>
      </c>
      <c r="C40" s="30">
        <f>C41+C47+C62+C44</f>
        <v>360823.6</v>
      </c>
      <c r="D40" s="25">
        <f>D41+D47+D62+D44</f>
        <v>360834.9</v>
      </c>
      <c r="E40" s="25">
        <f>E41+E47+E62+E44</f>
        <v>11.299999999999955</v>
      </c>
    </row>
    <row r="41" spans="1:5" ht="22.5" x14ac:dyDescent="0.2">
      <c r="A41" s="38" t="s">
        <v>14</v>
      </c>
      <c r="B41" s="46" t="s">
        <v>103</v>
      </c>
      <c r="C41" s="12">
        <f t="shared" ref="C41:E42" si="5">C42</f>
        <v>129888.8</v>
      </c>
      <c r="D41" s="4">
        <f t="shared" si="5"/>
        <v>129888.8</v>
      </c>
      <c r="E41" s="4">
        <f t="shared" si="5"/>
        <v>0</v>
      </c>
    </row>
    <row r="42" spans="1:5" ht="22.5" x14ac:dyDescent="0.2">
      <c r="A42" s="36" t="s">
        <v>51</v>
      </c>
      <c r="B42" s="37" t="s">
        <v>52</v>
      </c>
      <c r="C42" s="11">
        <f t="shared" si="5"/>
        <v>129888.8</v>
      </c>
      <c r="D42" s="5">
        <f t="shared" si="5"/>
        <v>129888.8</v>
      </c>
      <c r="E42" s="5">
        <f t="shared" si="5"/>
        <v>0</v>
      </c>
    </row>
    <row r="43" spans="1:5" ht="22.5" customHeight="1" x14ac:dyDescent="0.2">
      <c r="A43" s="41" t="s">
        <v>53</v>
      </c>
      <c r="B43" s="52" t="s">
        <v>54</v>
      </c>
      <c r="C43" s="11">
        <v>129888.8</v>
      </c>
      <c r="D43" s="5">
        <v>129888.8</v>
      </c>
      <c r="E43" s="5">
        <f>D43-C43</f>
        <v>0</v>
      </c>
    </row>
    <row r="44" spans="1:5" ht="22.5" customHeight="1" x14ac:dyDescent="0.2">
      <c r="A44" s="38" t="s">
        <v>94</v>
      </c>
      <c r="B44" s="46" t="s">
        <v>95</v>
      </c>
      <c r="C44" s="12">
        <f t="shared" ref="C44:E45" si="6">C45</f>
        <v>1133.5</v>
      </c>
      <c r="D44" s="4">
        <f t="shared" si="6"/>
        <v>1133.5</v>
      </c>
      <c r="E44" s="4">
        <f t="shared" si="6"/>
        <v>0</v>
      </c>
    </row>
    <row r="45" spans="1:5" ht="14.25" customHeight="1" x14ac:dyDescent="0.2">
      <c r="A45" s="36" t="s">
        <v>96</v>
      </c>
      <c r="B45" s="37" t="s">
        <v>98</v>
      </c>
      <c r="C45" s="11">
        <f t="shared" si="6"/>
        <v>1133.5</v>
      </c>
      <c r="D45" s="5">
        <f t="shared" si="6"/>
        <v>1133.5</v>
      </c>
      <c r="E45" s="5">
        <f t="shared" si="6"/>
        <v>0</v>
      </c>
    </row>
    <row r="46" spans="1:5" ht="13.5" customHeight="1" x14ac:dyDescent="0.2">
      <c r="A46" s="41" t="s">
        <v>97</v>
      </c>
      <c r="B46" s="52" t="s">
        <v>99</v>
      </c>
      <c r="C46" s="13">
        <v>1133.5</v>
      </c>
      <c r="D46" s="7">
        <v>1133.5</v>
      </c>
      <c r="E46" s="7">
        <f>D46-C46</f>
        <v>0</v>
      </c>
    </row>
    <row r="47" spans="1:5" ht="22.5" x14ac:dyDescent="0.2">
      <c r="A47" s="53" t="s">
        <v>104</v>
      </c>
      <c r="B47" s="58" t="s">
        <v>105</v>
      </c>
      <c r="C47" s="11">
        <f>C48+C50+C52+C56+C60+C54+C58</f>
        <v>61501.999999999993</v>
      </c>
      <c r="D47" s="4">
        <f>D48+D50+D52+D56+D60+D54+D58</f>
        <v>61501.999999999993</v>
      </c>
      <c r="E47" s="57">
        <f>E48+E50+E52+E56+E60+E54+E58</f>
        <v>0</v>
      </c>
    </row>
    <row r="48" spans="1:5" ht="33.75" x14ac:dyDescent="0.2">
      <c r="A48" s="54" t="s">
        <v>108</v>
      </c>
      <c r="B48" s="56" t="s">
        <v>109</v>
      </c>
      <c r="C48" s="11">
        <f>C49</f>
        <v>16.100000000000001</v>
      </c>
      <c r="D48" s="5">
        <f>D49</f>
        <v>16.100000000000001</v>
      </c>
      <c r="E48" s="5">
        <f>E49</f>
        <v>0</v>
      </c>
    </row>
    <row r="49" spans="1:5" ht="33.75" x14ac:dyDescent="0.2">
      <c r="A49" s="54" t="s">
        <v>110</v>
      </c>
      <c r="B49" s="56" t="s">
        <v>111</v>
      </c>
      <c r="C49" s="11">
        <v>16.100000000000001</v>
      </c>
      <c r="D49" s="5">
        <v>16.100000000000001</v>
      </c>
      <c r="E49" s="5">
        <f>D49-C49</f>
        <v>0</v>
      </c>
    </row>
    <row r="50" spans="1:5" ht="33.75" x14ac:dyDescent="0.2">
      <c r="A50" s="54" t="s">
        <v>112</v>
      </c>
      <c r="B50" s="56" t="s">
        <v>113</v>
      </c>
      <c r="C50" s="11">
        <f>C51</f>
        <v>931.4</v>
      </c>
      <c r="D50" s="5">
        <f>D51</f>
        <v>931.4</v>
      </c>
      <c r="E50" s="5">
        <f>E51</f>
        <v>0</v>
      </c>
    </row>
    <row r="51" spans="1:5" ht="33.75" x14ac:dyDescent="0.2">
      <c r="A51" s="54" t="s">
        <v>114</v>
      </c>
      <c r="B51" s="56" t="s">
        <v>115</v>
      </c>
      <c r="C51" s="11">
        <v>931.4</v>
      </c>
      <c r="D51" s="5">
        <v>931.4</v>
      </c>
      <c r="E51" s="5">
        <f>D51-C51</f>
        <v>0</v>
      </c>
    </row>
    <row r="52" spans="1:5" ht="33.75" x14ac:dyDescent="0.2">
      <c r="A52" s="54" t="s">
        <v>116</v>
      </c>
      <c r="B52" s="56" t="s">
        <v>117</v>
      </c>
      <c r="C52" s="11">
        <f>C53</f>
        <v>11283.9</v>
      </c>
      <c r="D52" s="5">
        <f>D53</f>
        <v>11283.9</v>
      </c>
      <c r="E52" s="5">
        <f>E53</f>
        <v>0</v>
      </c>
    </row>
    <row r="53" spans="1:5" ht="33.75" x14ac:dyDescent="0.2">
      <c r="A53" s="54" t="s">
        <v>118</v>
      </c>
      <c r="B53" s="56" t="s">
        <v>119</v>
      </c>
      <c r="C53" s="11">
        <v>11283.9</v>
      </c>
      <c r="D53" s="5">
        <v>11283.9</v>
      </c>
      <c r="E53" s="5">
        <f>D53-C53</f>
        <v>0</v>
      </c>
    </row>
    <row r="54" spans="1:5" ht="46.5" customHeight="1" x14ac:dyDescent="0.2">
      <c r="A54" s="54" t="s">
        <v>132</v>
      </c>
      <c r="B54" s="56" t="s">
        <v>124</v>
      </c>
      <c r="C54" s="11">
        <f>C55</f>
        <v>5712</v>
      </c>
      <c r="D54" s="5">
        <f>D55</f>
        <v>5712</v>
      </c>
      <c r="E54" s="5">
        <f>E55</f>
        <v>0</v>
      </c>
    </row>
    <row r="55" spans="1:5" ht="47.25" customHeight="1" x14ac:dyDescent="0.2">
      <c r="A55" s="54" t="s">
        <v>133</v>
      </c>
      <c r="B55" s="56" t="s">
        <v>125</v>
      </c>
      <c r="C55" s="11">
        <v>5712</v>
      </c>
      <c r="D55" s="5">
        <v>5712</v>
      </c>
      <c r="E55" s="5">
        <f>D55-C55</f>
        <v>0</v>
      </c>
    </row>
    <row r="56" spans="1:5" ht="45.75" customHeight="1" x14ac:dyDescent="0.2">
      <c r="A56" s="54" t="s">
        <v>69</v>
      </c>
      <c r="B56" s="56" t="s">
        <v>73</v>
      </c>
      <c r="C56" s="11">
        <f>C57</f>
        <v>6935.9</v>
      </c>
      <c r="D56" s="5">
        <f>D57</f>
        <v>6935.9</v>
      </c>
      <c r="E56" s="5">
        <f>E57</f>
        <v>0</v>
      </c>
    </row>
    <row r="57" spans="1:5" ht="45" x14ac:dyDescent="0.2">
      <c r="A57" s="54" t="s">
        <v>70</v>
      </c>
      <c r="B57" s="56" t="s">
        <v>74</v>
      </c>
      <c r="C57" s="11">
        <v>6935.9</v>
      </c>
      <c r="D57" s="5">
        <v>6935.9</v>
      </c>
      <c r="E57" s="5">
        <f>D57-C57</f>
        <v>0</v>
      </c>
    </row>
    <row r="58" spans="1:5" ht="22.5" x14ac:dyDescent="0.2">
      <c r="A58" s="54" t="s">
        <v>134</v>
      </c>
      <c r="B58" s="56" t="s">
        <v>126</v>
      </c>
      <c r="C58" s="11">
        <f>C59</f>
        <v>928.6</v>
      </c>
      <c r="D58" s="5">
        <f>D59</f>
        <v>928.6</v>
      </c>
      <c r="E58" s="5">
        <f>E59</f>
        <v>0</v>
      </c>
    </row>
    <row r="59" spans="1:5" ht="24" customHeight="1" x14ac:dyDescent="0.2">
      <c r="A59" s="54" t="s">
        <v>135</v>
      </c>
      <c r="B59" s="56" t="s">
        <v>127</v>
      </c>
      <c r="C59" s="11">
        <v>928.6</v>
      </c>
      <c r="D59" s="5">
        <v>928.6</v>
      </c>
      <c r="E59" s="5">
        <f>D59-C59</f>
        <v>0</v>
      </c>
    </row>
    <row r="60" spans="1:5" x14ac:dyDescent="0.2">
      <c r="A60" s="34" t="s">
        <v>25</v>
      </c>
      <c r="B60" s="59" t="s">
        <v>24</v>
      </c>
      <c r="C60" s="11">
        <f>C61</f>
        <v>35694.1</v>
      </c>
      <c r="D60" s="5">
        <f>D61</f>
        <v>35694.1</v>
      </c>
      <c r="E60" s="5">
        <f>E61</f>
        <v>0</v>
      </c>
    </row>
    <row r="61" spans="1:5" x14ac:dyDescent="0.2">
      <c r="A61" s="44" t="s">
        <v>26</v>
      </c>
      <c r="B61" s="60" t="s">
        <v>27</v>
      </c>
      <c r="C61" s="11">
        <v>35694.1</v>
      </c>
      <c r="D61" s="7">
        <v>35694.1</v>
      </c>
      <c r="E61" s="5">
        <f>D61-C61</f>
        <v>0</v>
      </c>
    </row>
    <row r="62" spans="1:5" x14ac:dyDescent="0.2">
      <c r="A62" s="17" t="s">
        <v>29</v>
      </c>
      <c r="B62" s="17" t="s">
        <v>30</v>
      </c>
      <c r="C62" s="26">
        <f>C63+C69+C65+C67</f>
        <v>168299.3</v>
      </c>
      <c r="D62" s="61">
        <f>D63+D69+D65+D67</f>
        <v>168310.6</v>
      </c>
      <c r="E62" s="4">
        <f>E63+E69+E65+E67</f>
        <v>11.299999999999955</v>
      </c>
    </row>
    <row r="63" spans="1:5" ht="45.75" customHeight="1" x14ac:dyDescent="0.2">
      <c r="A63" s="54" t="s">
        <v>65</v>
      </c>
      <c r="B63" s="37" t="s">
        <v>66</v>
      </c>
      <c r="C63" s="11">
        <f>C64</f>
        <v>1587.4</v>
      </c>
      <c r="D63" s="6">
        <f>D64</f>
        <v>1598.7</v>
      </c>
      <c r="E63" s="5">
        <f>E64</f>
        <v>11.299999999999955</v>
      </c>
    </row>
    <row r="64" spans="1:5" ht="45" customHeight="1" x14ac:dyDescent="0.2">
      <c r="A64" s="54" t="s">
        <v>67</v>
      </c>
      <c r="B64" s="37" t="s">
        <v>68</v>
      </c>
      <c r="C64" s="11">
        <v>1587.4</v>
      </c>
      <c r="D64" s="6">
        <v>1598.7</v>
      </c>
      <c r="E64" s="5">
        <f>D64-C64</f>
        <v>11.299999999999955</v>
      </c>
    </row>
    <row r="65" spans="1:5" ht="43.5" customHeight="1" x14ac:dyDescent="0.2">
      <c r="A65" s="54" t="s">
        <v>120</v>
      </c>
      <c r="B65" s="37" t="s">
        <v>121</v>
      </c>
      <c r="C65" s="11">
        <f>C66</f>
        <v>180</v>
      </c>
      <c r="D65" s="6">
        <f>D66</f>
        <v>180</v>
      </c>
      <c r="E65" s="5">
        <f>E66</f>
        <v>0</v>
      </c>
    </row>
    <row r="66" spans="1:5" ht="57" customHeight="1" x14ac:dyDescent="0.2">
      <c r="A66" s="54" t="s">
        <v>122</v>
      </c>
      <c r="B66" s="37" t="s">
        <v>123</v>
      </c>
      <c r="C66" s="11">
        <v>180</v>
      </c>
      <c r="D66" s="6">
        <v>180</v>
      </c>
      <c r="E66" s="5">
        <f>D66-C66</f>
        <v>0</v>
      </c>
    </row>
    <row r="67" spans="1:5" ht="34.5" customHeight="1" x14ac:dyDescent="0.2">
      <c r="A67" s="54" t="s">
        <v>131</v>
      </c>
      <c r="B67" s="37" t="s">
        <v>128</v>
      </c>
      <c r="C67" s="11">
        <f>C68</f>
        <v>15000</v>
      </c>
      <c r="D67" s="6">
        <f>D68</f>
        <v>15000</v>
      </c>
      <c r="E67" s="5">
        <f>E68</f>
        <v>0</v>
      </c>
    </row>
    <row r="68" spans="1:5" ht="45" customHeight="1" x14ac:dyDescent="0.2">
      <c r="A68" s="54" t="s">
        <v>130</v>
      </c>
      <c r="B68" s="37" t="s">
        <v>129</v>
      </c>
      <c r="C68" s="11">
        <v>15000</v>
      </c>
      <c r="D68" s="6">
        <v>15000</v>
      </c>
      <c r="E68" s="5">
        <f>D68-C68</f>
        <v>0</v>
      </c>
    </row>
    <row r="69" spans="1:5" x14ac:dyDescent="0.2">
      <c r="A69" s="34" t="s">
        <v>31</v>
      </c>
      <c r="B69" s="34" t="s">
        <v>32</v>
      </c>
      <c r="C69" s="11">
        <f>C70</f>
        <v>151531.9</v>
      </c>
      <c r="D69" s="6">
        <f>D70</f>
        <v>151531.9</v>
      </c>
      <c r="E69" s="5">
        <f>E70</f>
        <v>0</v>
      </c>
    </row>
    <row r="70" spans="1:5" ht="22.5" x14ac:dyDescent="0.2">
      <c r="A70" s="55" t="s">
        <v>33</v>
      </c>
      <c r="B70" s="52" t="s">
        <v>85</v>
      </c>
      <c r="C70" s="13">
        <v>151531.9</v>
      </c>
      <c r="D70" s="62">
        <v>151531.9</v>
      </c>
      <c r="E70" s="7">
        <f>D70-C70</f>
        <v>0</v>
      </c>
    </row>
    <row r="71" spans="1:5" x14ac:dyDescent="0.2">
      <c r="A71" s="48"/>
      <c r="B71" s="32" t="s">
        <v>19</v>
      </c>
      <c r="C71" s="14">
        <f>C6+C39</f>
        <v>469806.5</v>
      </c>
      <c r="D71" s="10">
        <f>D6+D39</f>
        <v>470878.80000000005</v>
      </c>
      <c r="E71" s="63">
        <f>E6+E39</f>
        <v>1072.3</v>
      </c>
    </row>
    <row r="72" spans="1:5" x14ac:dyDescent="0.2">
      <c r="A72" s="2"/>
      <c r="B72" s="3"/>
      <c r="C72" s="8"/>
      <c r="D72" s="8"/>
      <c r="E72" s="8"/>
    </row>
    <row r="73" spans="1:5" x14ac:dyDescent="0.2">
      <c r="A73" s="3"/>
      <c r="B73" s="3"/>
      <c r="C73" s="9"/>
      <c r="D73" s="9"/>
      <c r="E73" s="9"/>
    </row>
    <row r="74" spans="1:5" x14ac:dyDescent="0.2">
      <c r="A74" s="3"/>
      <c r="B74" s="3"/>
      <c r="C74" s="9"/>
      <c r="D74" s="9"/>
      <c r="E74" s="9"/>
    </row>
    <row r="75" spans="1:5" x14ac:dyDescent="0.2">
      <c r="A75" s="3"/>
      <c r="B75" s="3"/>
      <c r="C75" s="9"/>
      <c r="D75" s="9"/>
      <c r="E75" s="9"/>
    </row>
    <row r="76" spans="1:5" x14ac:dyDescent="0.2">
      <c r="A76" s="3"/>
      <c r="B76" s="3"/>
      <c r="C76" s="9"/>
      <c r="D76" s="9"/>
      <c r="E76" s="9"/>
    </row>
    <row r="77" spans="1:5" x14ac:dyDescent="0.2">
      <c r="A77" s="3"/>
      <c r="B77" s="3"/>
      <c r="C77" s="9"/>
      <c r="D77" s="9"/>
      <c r="E77" s="9"/>
    </row>
    <row r="78" spans="1:5" x14ac:dyDescent="0.2">
      <c r="A78" s="3"/>
      <c r="B78" s="3"/>
      <c r="C78" s="9"/>
      <c r="D78" s="9"/>
      <c r="E78" s="9"/>
    </row>
    <row r="79" spans="1:5" x14ac:dyDescent="0.2">
      <c r="A79" s="3"/>
      <c r="B79" s="3"/>
      <c r="C79" s="9"/>
      <c r="D79" s="9"/>
      <c r="E79" s="9"/>
    </row>
    <row r="80" spans="1:5" x14ac:dyDescent="0.2">
      <c r="A80" s="2"/>
      <c r="B80" s="3"/>
      <c r="C80" s="8"/>
      <c r="D80" s="8"/>
      <c r="E80" s="8"/>
    </row>
    <row r="81" spans="1:5" x14ac:dyDescent="0.2">
      <c r="A81" s="2"/>
      <c r="B81" s="3"/>
      <c r="C81" s="8"/>
      <c r="D81" s="8"/>
      <c r="E81" s="8"/>
    </row>
    <row r="82" spans="1:5" x14ac:dyDescent="0.2">
      <c r="A82" s="2"/>
      <c r="B82" s="3"/>
      <c r="C82" s="8"/>
      <c r="D82" s="8"/>
      <c r="E82" s="8"/>
    </row>
    <row r="83" spans="1:5" x14ac:dyDescent="0.2">
      <c r="A83" s="2"/>
      <c r="B83" s="3"/>
      <c r="C83" s="8"/>
      <c r="D83" s="8"/>
      <c r="E83" s="8"/>
    </row>
    <row r="84" spans="1:5" x14ac:dyDescent="0.2">
      <c r="A84" s="2"/>
      <c r="B84" s="3"/>
      <c r="C84" s="8"/>
      <c r="D84" s="8"/>
      <c r="E84" s="8"/>
    </row>
    <row r="85" spans="1:5" x14ac:dyDescent="0.2">
      <c r="A85" s="2"/>
      <c r="B85" s="3"/>
      <c r="C85" s="8"/>
      <c r="D85" s="8"/>
      <c r="E85" s="8"/>
    </row>
    <row r="86" spans="1:5" x14ac:dyDescent="0.2">
      <c r="A86" s="2"/>
      <c r="B86" s="3"/>
      <c r="C86" s="8"/>
      <c r="D86" s="8"/>
      <c r="E86" s="8"/>
    </row>
    <row r="87" spans="1:5" x14ac:dyDescent="0.2">
      <c r="A87" s="2"/>
      <c r="B87" s="3"/>
      <c r="C87" s="8"/>
      <c r="D87" s="8"/>
      <c r="E87" s="8"/>
    </row>
    <row r="88" spans="1:5" x14ac:dyDescent="0.2">
      <c r="A88" s="2"/>
      <c r="B88" s="3"/>
      <c r="C88" s="8"/>
      <c r="D88" s="8"/>
      <c r="E88" s="8"/>
    </row>
    <row r="89" spans="1:5" x14ac:dyDescent="0.2">
      <c r="A89" s="2"/>
      <c r="B89" s="3"/>
      <c r="C89" s="8"/>
      <c r="D89" s="8"/>
      <c r="E89" s="8"/>
    </row>
    <row r="90" spans="1:5" x14ac:dyDescent="0.2">
      <c r="A90" s="2"/>
      <c r="B90" s="3"/>
      <c r="C90" s="8"/>
      <c r="D90" s="8"/>
      <c r="E90" s="8"/>
    </row>
    <row r="91" spans="1:5" x14ac:dyDescent="0.2">
      <c r="A91" s="2"/>
      <c r="B91" s="3"/>
      <c r="C91" s="8"/>
      <c r="D91" s="8"/>
      <c r="E91" s="8"/>
    </row>
    <row r="92" spans="1:5" x14ac:dyDescent="0.2">
      <c r="A92" s="2"/>
      <c r="B92" s="3"/>
      <c r="C92" s="8"/>
      <c r="D92" s="8"/>
      <c r="E92" s="8"/>
    </row>
    <row r="93" spans="1:5" x14ac:dyDescent="0.2">
      <c r="A93" s="2"/>
      <c r="B93" s="2"/>
      <c r="C93" s="8"/>
      <c r="D93" s="8"/>
      <c r="E93" s="8"/>
    </row>
    <row r="94" spans="1:5" x14ac:dyDescent="0.2">
      <c r="A94" s="2"/>
      <c r="B94" s="2"/>
      <c r="C94" s="8"/>
      <c r="D94" s="8"/>
      <c r="E94" s="8"/>
    </row>
    <row r="95" spans="1:5" x14ac:dyDescent="0.2">
      <c r="A95" s="2"/>
      <c r="B95" s="2"/>
      <c r="C95" s="8"/>
      <c r="D95" s="8"/>
      <c r="E95" s="8"/>
    </row>
    <row r="96" spans="1:5" x14ac:dyDescent="0.2">
      <c r="A96" s="2"/>
      <c r="B96" s="2"/>
      <c r="C96" s="8"/>
      <c r="D96" s="8"/>
      <c r="E96" s="8"/>
    </row>
    <row r="97" spans="1:5" x14ac:dyDescent="0.2">
      <c r="A97" s="2"/>
      <c r="B97" s="2"/>
      <c r="C97" s="8"/>
      <c r="D97" s="8"/>
      <c r="E97" s="8"/>
    </row>
    <row r="98" spans="1:5" x14ac:dyDescent="0.2">
      <c r="A98" s="2"/>
      <c r="B98" s="2"/>
      <c r="C98" s="8"/>
      <c r="D98" s="8"/>
      <c r="E98" s="8"/>
    </row>
    <row r="99" spans="1:5" x14ac:dyDescent="0.2">
      <c r="A99" s="2"/>
      <c r="B99" s="2"/>
      <c r="C99" s="2"/>
      <c r="D99" s="2"/>
      <c r="E99" s="2"/>
    </row>
    <row r="100" spans="1:5" x14ac:dyDescent="0.2">
      <c r="A100" s="2"/>
      <c r="B100" s="2"/>
      <c r="C100" s="2"/>
      <c r="D100" s="2"/>
      <c r="E100" s="2"/>
    </row>
    <row r="101" spans="1:5" x14ac:dyDescent="0.2">
      <c r="A101" s="2"/>
      <c r="B101" s="2"/>
      <c r="C101" s="2"/>
      <c r="D101" s="2"/>
      <c r="E101" s="2"/>
    </row>
    <row r="102" spans="1:5" x14ac:dyDescent="0.2">
      <c r="A102" s="2"/>
      <c r="B102" s="2"/>
      <c r="C102" s="2"/>
      <c r="D102" s="2"/>
      <c r="E102" s="2"/>
    </row>
    <row r="103" spans="1:5" x14ac:dyDescent="0.2">
      <c r="A103" s="2"/>
      <c r="B103" s="2"/>
      <c r="C103" s="2"/>
      <c r="D103" s="2"/>
      <c r="E103" s="2"/>
    </row>
    <row r="104" spans="1:5" x14ac:dyDescent="0.2">
      <c r="A104" s="2"/>
      <c r="B104" s="2"/>
      <c r="C104" s="2"/>
      <c r="D104" s="2"/>
      <c r="E104" s="2"/>
    </row>
    <row r="105" spans="1:5" x14ac:dyDescent="0.2">
      <c r="A105" s="2"/>
      <c r="B105" s="2"/>
      <c r="C105" s="2"/>
      <c r="D105" s="2"/>
      <c r="E105" s="2"/>
    </row>
    <row r="106" spans="1:5" x14ac:dyDescent="0.2">
      <c r="A106" s="2"/>
      <c r="B106" s="2"/>
      <c r="C106" s="2"/>
      <c r="D106" s="2"/>
      <c r="E106" s="2"/>
    </row>
    <row r="107" spans="1:5" x14ac:dyDescent="0.2">
      <c r="A107" s="2"/>
      <c r="B107" s="2"/>
      <c r="C107" s="2"/>
      <c r="D107" s="2"/>
      <c r="E107" s="2"/>
    </row>
    <row r="108" spans="1:5" x14ac:dyDescent="0.2">
      <c r="A108" s="2"/>
      <c r="B108" s="2"/>
      <c r="C108" s="2"/>
      <c r="D108" s="2"/>
      <c r="E108" s="2"/>
    </row>
    <row r="109" spans="1:5" x14ac:dyDescent="0.2">
      <c r="A109" s="2"/>
      <c r="B109" s="2"/>
      <c r="C109" s="2"/>
      <c r="D109" s="2"/>
      <c r="E109" s="2"/>
    </row>
    <row r="110" spans="1:5" x14ac:dyDescent="0.2">
      <c r="A110" s="2"/>
      <c r="B110" s="2"/>
      <c r="C110" s="2"/>
      <c r="D110" s="2"/>
      <c r="E110" s="2"/>
    </row>
    <row r="111" spans="1:5" x14ac:dyDescent="0.2">
      <c r="A111" s="2"/>
      <c r="B111" s="2"/>
      <c r="C111" s="2"/>
      <c r="D111" s="2"/>
      <c r="E111" s="2"/>
    </row>
    <row r="112" spans="1:5" x14ac:dyDescent="0.2">
      <c r="A112" s="2"/>
      <c r="B112" s="2"/>
      <c r="C112" s="2"/>
      <c r="D112" s="2"/>
      <c r="E112" s="2"/>
    </row>
    <row r="113" spans="1:5" x14ac:dyDescent="0.2">
      <c r="A113" s="2"/>
      <c r="B113" s="2"/>
      <c r="C113" s="2"/>
      <c r="D113" s="2"/>
      <c r="E113" s="2"/>
    </row>
    <row r="114" spans="1:5" x14ac:dyDescent="0.2">
      <c r="A114" s="2"/>
      <c r="B114" s="2"/>
      <c r="C114" s="2"/>
      <c r="D114" s="2"/>
      <c r="E114" s="2"/>
    </row>
    <row r="115" spans="1:5" x14ac:dyDescent="0.2">
      <c r="A115" s="2"/>
      <c r="B115" s="2"/>
      <c r="C115" s="2"/>
      <c r="D115" s="2"/>
      <c r="E115" s="2"/>
    </row>
    <row r="116" spans="1:5" x14ac:dyDescent="0.2">
      <c r="A116" s="2"/>
      <c r="B116" s="2"/>
      <c r="C116" s="2"/>
      <c r="D116" s="2"/>
      <c r="E116" s="2"/>
    </row>
    <row r="117" spans="1:5" x14ac:dyDescent="0.2">
      <c r="A117" s="2"/>
      <c r="B117" s="2"/>
      <c r="C117" s="2"/>
      <c r="D117" s="2"/>
      <c r="E117" s="2"/>
    </row>
    <row r="118" spans="1:5" x14ac:dyDescent="0.2">
      <c r="A118" s="2"/>
      <c r="B118" s="2"/>
      <c r="C118" s="2"/>
      <c r="D118" s="2"/>
      <c r="E118" s="2"/>
    </row>
    <row r="119" spans="1:5" x14ac:dyDescent="0.2">
      <c r="A119" s="2"/>
      <c r="B119" s="2"/>
      <c r="C119" s="2"/>
      <c r="D119" s="2"/>
      <c r="E119" s="2"/>
    </row>
    <row r="120" spans="1:5" x14ac:dyDescent="0.2">
      <c r="A120" s="2"/>
      <c r="B120" s="2"/>
      <c r="C120" s="2"/>
      <c r="D120" s="2"/>
      <c r="E120" s="2"/>
    </row>
    <row r="121" spans="1:5" x14ac:dyDescent="0.2">
      <c r="A121" s="2"/>
      <c r="B121" s="2"/>
      <c r="C121" s="2"/>
      <c r="D121" s="2"/>
      <c r="E121" s="2"/>
    </row>
    <row r="122" spans="1:5" x14ac:dyDescent="0.2">
      <c r="A122" s="2"/>
      <c r="B122" s="2"/>
      <c r="C122" s="2"/>
      <c r="D122" s="2"/>
      <c r="E122" s="2"/>
    </row>
    <row r="123" spans="1:5" x14ac:dyDescent="0.2">
      <c r="A123" s="2"/>
      <c r="B123" s="2"/>
      <c r="C123" s="2"/>
      <c r="D123" s="2"/>
      <c r="E123" s="2"/>
    </row>
    <row r="124" spans="1:5" x14ac:dyDescent="0.2">
      <c r="A124" s="2"/>
      <c r="B124" s="2"/>
      <c r="C124" s="2"/>
      <c r="D124" s="2"/>
      <c r="E124" s="2"/>
    </row>
    <row r="125" spans="1:5" x14ac:dyDescent="0.2">
      <c r="A125" s="2"/>
      <c r="B125" s="2"/>
      <c r="C125" s="2"/>
      <c r="D125" s="2"/>
      <c r="E125" s="2"/>
    </row>
    <row r="126" spans="1:5" x14ac:dyDescent="0.2">
      <c r="A126" s="2"/>
      <c r="B126" s="2"/>
      <c r="C126" s="2"/>
      <c r="D126" s="2"/>
      <c r="E126" s="2"/>
    </row>
    <row r="127" spans="1:5" x14ac:dyDescent="0.2">
      <c r="A127" s="2"/>
      <c r="B127" s="2"/>
      <c r="C127" s="2"/>
      <c r="D127" s="2"/>
      <c r="E127" s="2"/>
    </row>
    <row r="128" spans="1:5" x14ac:dyDescent="0.2">
      <c r="A128" s="2"/>
      <c r="B128" s="2"/>
      <c r="C128" s="2"/>
      <c r="D128" s="2"/>
      <c r="E128" s="2"/>
    </row>
    <row r="129" spans="1:5" x14ac:dyDescent="0.2">
      <c r="A129" s="2"/>
      <c r="B129" s="2"/>
      <c r="C129" s="2"/>
      <c r="D129" s="2"/>
      <c r="E129" s="2"/>
    </row>
    <row r="130" spans="1:5" x14ac:dyDescent="0.2">
      <c r="A130" s="2"/>
      <c r="B130" s="2"/>
      <c r="C130" s="2"/>
      <c r="D130" s="2"/>
      <c r="E130" s="2"/>
    </row>
    <row r="131" spans="1:5" x14ac:dyDescent="0.2">
      <c r="A131" s="2"/>
      <c r="B131" s="2"/>
      <c r="C131" s="2"/>
      <c r="D131" s="2"/>
      <c r="E131" s="2"/>
    </row>
    <row r="132" spans="1:5" x14ac:dyDescent="0.2">
      <c r="A132" s="2"/>
      <c r="B132" s="2"/>
      <c r="C132" s="2"/>
      <c r="D132" s="2"/>
      <c r="E132" s="2"/>
    </row>
    <row r="133" spans="1:5" x14ac:dyDescent="0.2">
      <c r="A133" s="2"/>
      <c r="B133" s="2"/>
      <c r="C133" s="2"/>
      <c r="D133" s="2"/>
      <c r="E133" s="2"/>
    </row>
    <row r="134" spans="1:5" x14ac:dyDescent="0.2">
      <c r="A134" s="2"/>
      <c r="B134" s="2"/>
      <c r="C134" s="2"/>
      <c r="D134" s="2"/>
      <c r="E134" s="2"/>
    </row>
    <row r="135" spans="1:5" x14ac:dyDescent="0.2">
      <c r="A135" s="2"/>
      <c r="B135" s="2"/>
      <c r="C135" s="2"/>
      <c r="D135" s="2"/>
      <c r="E135" s="2"/>
    </row>
    <row r="136" spans="1:5" x14ac:dyDescent="0.2">
      <c r="A136" s="2"/>
      <c r="B136" s="2"/>
      <c r="C136" s="2"/>
      <c r="D136" s="2"/>
      <c r="E136" s="2"/>
    </row>
    <row r="137" spans="1:5" x14ac:dyDescent="0.2">
      <c r="A137" s="2"/>
      <c r="B137" s="2"/>
      <c r="C137" s="2"/>
      <c r="D137" s="2"/>
      <c r="E137" s="2"/>
    </row>
    <row r="138" spans="1:5" x14ac:dyDescent="0.2">
      <c r="A138" s="2"/>
      <c r="B138" s="2"/>
      <c r="C138" s="2"/>
      <c r="D138" s="2"/>
      <c r="E138" s="2"/>
    </row>
    <row r="139" spans="1:5" x14ac:dyDescent="0.2">
      <c r="A139" s="2"/>
      <c r="B139" s="2"/>
      <c r="C139" s="2"/>
      <c r="D139" s="2"/>
      <c r="E139" s="2"/>
    </row>
    <row r="140" spans="1:5" x14ac:dyDescent="0.2">
      <c r="A140" s="2"/>
      <c r="B140" s="2"/>
      <c r="C140" s="2"/>
      <c r="D140" s="2"/>
      <c r="E140" s="2"/>
    </row>
    <row r="141" spans="1:5" x14ac:dyDescent="0.2">
      <c r="A141" s="2"/>
      <c r="B141" s="2"/>
      <c r="C141" s="2"/>
      <c r="D141" s="2"/>
      <c r="E141" s="2"/>
    </row>
    <row r="142" spans="1:5" x14ac:dyDescent="0.2">
      <c r="A142" s="2"/>
      <c r="B142" s="2"/>
      <c r="C142" s="2"/>
      <c r="D142" s="2"/>
      <c r="E142" s="2"/>
    </row>
    <row r="143" spans="1:5" x14ac:dyDescent="0.2">
      <c r="A143" s="2"/>
      <c r="B143" s="2"/>
      <c r="C143" s="2"/>
      <c r="D143" s="2"/>
      <c r="E143" s="2"/>
    </row>
    <row r="144" spans="1:5" x14ac:dyDescent="0.2">
      <c r="A144" s="2"/>
      <c r="B144" s="2"/>
      <c r="C144" s="2"/>
      <c r="D144" s="2"/>
      <c r="E144" s="2"/>
    </row>
    <row r="145" spans="1:5" x14ac:dyDescent="0.2">
      <c r="A145" s="2"/>
      <c r="B145" s="2"/>
      <c r="C145" s="2"/>
      <c r="D145" s="2"/>
      <c r="E145" s="2"/>
    </row>
    <row r="146" spans="1:5" x14ac:dyDescent="0.2">
      <c r="A146" s="2"/>
      <c r="B146" s="2"/>
      <c r="C146" s="2"/>
      <c r="D146" s="2"/>
      <c r="E146" s="2"/>
    </row>
    <row r="147" spans="1:5" x14ac:dyDescent="0.2">
      <c r="A147" s="2"/>
      <c r="B147" s="2"/>
      <c r="C147" s="2"/>
      <c r="D147" s="2"/>
      <c r="E147" s="2"/>
    </row>
    <row r="148" spans="1:5" x14ac:dyDescent="0.2">
      <c r="A148" s="2"/>
      <c r="B148" s="2"/>
      <c r="C148" s="2"/>
      <c r="D148" s="2"/>
      <c r="E148" s="2"/>
    </row>
    <row r="149" spans="1:5" x14ac:dyDescent="0.2">
      <c r="A149" s="2"/>
      <c r="B149" s="2"/>
      <c r="C149" s="2"/>
      <c r="D149" s="2"/>
      <c r="E149" s="2"/>
    </row>
    <row r="150" spans="1:5" x14ac:dyDescent="0.2">
      <c r="A150" s="2"/>
      <c r="B150" s="2"/>
      <c r="C150" s="2"/>
      <c r="D150" s="2"/>
      <c r="E150" s="2"/>
    </row>
    <row r="151" spans="1:5" x14ac:dyDescent="0.2">
      <c r="A151" s="2"/>
      <c r="B151" s="2"/>
      <c r="C151" s="2"/>
      <c r="D151" s="2"/>
      <c r="E151" s="2"/>
    </row>
    <row r="152" spans="1:5" x14ac:dyDescent="0.2">
      <c r="A152" s="2"/>
      <c r="B152" s="2"/>
      <c r="C152" s="2"/>
      <c r="D152" s="2"/>
      <c r="E152" s="2"/>
    </row>
    <row r="153" spans="1:5" x14ac:dyDescent="0.2">
      <c r="A153" s="2"/>
      <c r="B153" s="2"/>
      <c r="C153" s="2"/>
      <c r="D153" s="2"/>
      <c r="E153" s="2"/>
    </row>
    <row r="154" spans="1:5" x14ac:dyDescent="0.2">
      <c r="A154" s="2"/>
      <c r="B154" s="2"/>
      <c r="C154" s="2"/>
      <c r="D154" s="2"/>
      <c r="E154" s="2"/>
    </row>
    <row r="155" spans="1:5" x14ac:dyDescent="0.2">
      <c r="A155" s="2"/>
      <c r="B155" s="2"/>
      <c r="C155" s="2"/>
      <c r="D155" s="2"/>
      <c r="E155" s="2"/>
    </row>
    <row r="156" spans="1:5" x14ac:dyDescent="0.2">
      <c r="A156" s="2"/>
      <c r="B156" s="2"/>
      <c r="C156" s="2"/>
      <c r="D156" s="2"/>
      <c r="E156" s="2"/>
    </row>
    <row r="157" spans="1:5" x14ac:dyDescent="0.2">
      <c r="A157" s="2"/>
      <c r="B157" s="2"/>
      <c r="C157" s="2"/>
      <c r="D157" s="2"/>
      <c r="E157" s="2"/>
    </row>
    <row r="158" spans="1:5" x14ac:dyDescent="0.2">
      <c r="A158" s="2"/>
      <c r="B158" s="2"/>
      <c r="C158" s="2"/>
      <c r="D158" s="2"/>
      <c r="E158" s="2"/>
    </row>
    <row r="159" spans="1:5" x14ac:dyDescent="0.2">
      <c r="A159" s="2"/>
      <c r="B159" s="2"/>
      <c r="C159" s="2"/>
      <c r="D159" s="2"/>
      <c r="E159" s="2"/>
    </row>
    <row r="160" spans="1:5" x14ac:dyDescent="0.2">
      <c r="A160" s="2"/>
      <c r="B160" s="2"/>
      <c r="C160" s="2"/>
      <c r="D160" s="2"/>
      <c r="E160" s="2"/>
    </row>
    <row r="161" spans="1:5" x14ac:dyDescent="0.2">
      <c r="A161" s="2"/>
      <c r="B161" s="2"/>
      <c r="C161" s="2"/>
      <c r="D161" s="2"/>
      <c r="E161" s="2"/>
    </row>
    <row r="162" spans="1:5" x14ac:dyDescent="0.2">
      <c r="A162" s="2"/>
      <c r="B162" s="2"/>
      <c r="C162" s="2"/>
      <c r="D162" s="2"/>
      <c r="E162" s="2"/>
    </row>
    <row r="163" spans="1:5" x14ac:dyDescent="0.2">
      <c r="A163" s="2"/>
      <c r="B163" s="2"/>
      <c r="C163" s="2"/>
      <c r="D163" s="2"/>
      <c r="E163" s="2"/>
    </row>
    <row r="164" spans="1:5" x14ac:dyDescent="0.2">
      <c r="A164" s="1"/>
      <c r="B164" s="1"/>
      <c r="C164" s="1"/>
      <c r="D164" s="1"/>
      <c r="E164" s="1"/>
    </row>
    <row r="165" spans="1:5" x14ac:dyDescent="0.2">
      <c r="A165" s="1"/>
      <c r="B165" s="1"/>
      <c r="C165" s="1"/>
      <c r="D165" s="1"/>
      <c r="E165" s="1"/>
    </row>
    <row r="166" spans="1:5" x14ac:dyDescent="0.2">
      <c r="A166" s="1"/>
      <c r="B166" s="1"/>
      <c r="C166" s="1"/>
      <c r="D166" s="1"/>
      <c r="E166" s="1"/>
    </row>
    <row r="167" spans="1:5" x14ac:dyDescent="0.2">
      <c r="A167" s="1"/>
      <c r="B167" s="1"/>
      <c r="C167" s="1"/>
      <c r="D167" s="1"/>
      <c r="E167" s="1"/>
    </row>
    <row r="168" spans="1:5" x14ac:dyDescent="0.2">
      <c r="A168" s="1"/>
      <c r="B168" s="1"/>
      <c r="C168" s="1"/>
      <c r="D168" s="1"/>
      <c r="E168" s="1"/>
    </row>
    <row r="169" spans="1:5" x14ac:dyDescent="0.2">
      <c r="A169" s="1"/>
      <c r="B169" s="1"/>
      <c r="C169" s="1"/>
      <c r="D169" s="1"/>
      <c r="E169" s="1"/>
    </row>
    <row r="170" spans="1:5" x14ac:dyDescent="0.2">
      <c r="A170" s="1"/>
      <c r="B170" s="1"/>
      <c r="C170" s="1"/>
      <c r="D170" s="1"/>
      <c r="E170" s="1"/>
    </row>
    <row r="171" spans="1:5" x14ac:dyDescent="0.2">
      <c r="A171" s="1"/>
      <c r="B171" s="1"/>
      <c r="C171" s="1"/>
      <c r="D171" s="1"/>
      <c r="E171" s="1"/>
    </row>
    <row r="172" spans="1:5" x14ac:dyDescent="0.2">
      <c r="B172" s="1"/>
      <c r="C172" s="1"/>
      <c r="D172" s="1"/>
      <c r="E172" s="1"/>
    </row>
    <row r="173" spans="1:5" x14ac:dyDescent="0.2">
      <c r="B173" s="1"/>
      <c r="C173" s="1"/>
      <c r="D173" s="1"/>
      <c r="E173" s="1"/>
    </row>
    <row r="174" spans="1:5" x14ac:dyDescent="0.2">
      <c r="B174" s="1"/>
      <c r="C174" s="1"/>
      <c r="D174" s="1"/>
      <c r="E174" s="1"/>
    </row>
    <row r="175" spans="1:5" x14ac:dyDescent="0.2">
      <c r="B175" s="1"/>
      <c r="C175" s="1"/>
      <c r="D175" s="1"/>
      <c r="E175" s="1"/>
    </row>
    <row r="176" spans="1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  <row r="237" spans="2:5" x14ac:dyDescent="0.2">
      <c r="B237" s="1"/>
      <c r="C237" s="1"/>
      <c r="D237" s="1"/>
      <c r="E237" s="1"/>
    </row>
    <row r="238" spans="2:5" x14ac:dyDescent="0.2">
      <c r="B238" s="1"/>
      <c r="C238" s="1"/>
      <c r="D238" s="1"/>
      <c r="E238" s="1"/>
    </row>
    <row r="239" spans="2:5" x14ac:dyDescent="0.2">
      <c r="B239" s="1"/>
      <c r="C239" s="1"/>
      <c r="D239" s="1"/>
      <c r="E239" s="1"/>
    </row>
    <row r="240" spans="2:5" x14ac:dyDescent="0.2">
      <c r="B240" s="1"/>
      <c r="C240" s="1"/>
      <c r="D240" s="1"/>
      <c r="E240" s="1"/>
    </row>
    <row r="241" spans="2:5" x14ac:dyDescent="0.2">
      <c r="B241" s="1"/>
      <c r="C241" s="1"/>
      <c r="D241" s="1"/>
      <c r="E241" s="1"/>
    </row>
    <row r="242" spans="2:5" x14ac:dyDescent="0.2">
      <c r="B242" s="1"/>
      <c r="C242" s="1"/>
      <c r="D242" s="1"/>
      <c r="E242" s="1"/>
    </row>
    <row r="243" spans="2:5" x14ac:dyDescent="0.2">
      <c r="B243" s="1"/>
      <c r="C243" s="1"/>
      <c r="D243" s="1"/>
      <c r="E243" s="1"/>
    </row>
    <row r="244" spans="2:5" x14ac:dyDescent="0.2">
      <c r="B244" s="1"/>
      <c r="C244" s="1"/>
      <c r="D244" s="1"/>
      <c r="E244" s="1"/>
    </row>
    <row r="245" spans="2:5" x14ac:dyDescent="0.2">
      <c r="B245" s="1"/>
      <c r="C245" s="1"/>
      <c r="D245" s="1"/>
      <c r="E245" s="1"/>
    </row>
    <row r="246" spans="2:5" x14ac:dyDescent="0.2">
      <c r="B246" s="1"/>
      <c r="C246" s="1"/>
      <c r="D246" s="1"/>
      <c r="E246" s="1"/>
    </row>
    <row r="247" spans="2:5" x14ac:dyDescent="0.2">
      <c r="B247" s="1"/>
      <c r="C247" s="1"/>
      <c r="D247" s="1"/>
      <c r="E247" s="1"/>
    </row>
    <row r="248" spans="2:5" x14ac:dyDescent="0.2">
      <c r="B248" s="1"/>
      <c r="C248" s="1"/>
      <c r="D248" s="1"/>
      <c r="E248" s="1"/>
    </row>
    <row r="249" spans="2:5" x14ac:dyDescent="0.2">
      <c r="B249" s="1"/>
      <c r="C249" s="1"/>
      <c r="D249" s="1"/>
      <c r="E249" s="1"/>
    </row>
    <row r="250" spans="2:5" x14ac:dyDescent="0.2">
      <c r="B250" s="1"/>
      <c r="C250" s="1"/>
      <c r="D250" s="1"/>
      <c r="E250" s="1"/>
    </row>
    <row r="251" spans="2:5" x14ac:dyDescent="0.2">
      <c r="B251" s="1"/>
      <c r="C251" s="1"/>
      <c r="D251" s="1"/>
      <c r="E251" s="1"/>
    </row>
    <row r="252" spans="2:5" x14ac:dyDescent="0.2">
      <c r="B252" s="1"/>
      <c r="C252" s="1"/>
      <c r="D252" s="1"/>
      <c r="E252" s="1"/>
    </row>
    <row r="253" spans="2:5" x14ac:dyDescent="0.2">
      <c r="B253" s="1"/>
      <c r="C253" s="1"/>
      <c r="D253" s="1"/>
      <c r="E253" s="1"/>
    </row>
    <row r="254" spans="2:5" x14ac:dyDescent="0.2">
      <c r="B254" s="1"/>
      <c r="C254" s="1"/>
      <c r="D254" s="1"/>
      <c r="E254" s="1"/>
    </row>
    <row r="255" spans="2:5" x14ac:dyDescent="0.2">
      <c r="B255" s="1"/>
      <c r="C255" s="1"/>
      <c r="D255" s="1"/>
      <c r="E255" s="1"/>
    </row>
    <row r="256" spans="2:5" x14ac:dyDescent="0.2">
      <c r="B256" s="1"/>
      <c r="C256" s="1"/>
      <c r="D256" s="1"/>
      <c r="E256" s="1"/>
    </row>
    <row r="257" spans="2:5" x14ac:dyDescent="0.2">
      <c r="B257" s="1"/>
      <c r="C257" s="1"/>
      <c r="D257" s="1"/>
      <c r="E257" s="1"/>
    </row>
    <row r="258" spans="2:5" x14ac:dyDescent="0.2">
      <c r="B258" s="1"/>
      <c r="C258" s="1"/>
      <c r="D258" s="1"/>
      <c r="E258" s="1"/>
    </row>
    <row r="259" spans="2:5" x14ac:dyDescent="0.2">
      <c r="B259" s="1"/>
      <c r="C259" s="1"/>
      <c r="D259" s="1"/>
      <c r="E259" s="1"/>
    </row>
    <row r="260" spans="2:5" x14ac:dyDescent="0.2">
      <c r="B260" s="1"/>
      <c r="C260" s="1"/>
      <c r="D260" s="1"/>
      <c r="E260" s="1"/>
    </row>
    <row r="261" spans="2:5" x14ac:dyDescent="0.2">
      <c r="B261" s="1"/>
      <c r="C261" s="1"/>
      <c r="D261" s="1"/>
      <c r="E261" s="1"/>
    </row>
    <row r="262" spans="2:5" x14ac:dyDescent="0.2">
      <c r="B262" s="1"/>
      <c r="C262" s="1"/>
      <c r="D262" s="1"/>
      <c r="E262" s="1"/>
    </row>
    <row r="263" spans="2:5" x14ac:dyDescent="0.2">
      <c r="B263" s="1"/>
      <c r="C263" s="1"/>
      <c r="D263" s="1"/>
      <c r="E263" s="1"/>
    </row>
    <row r="264" spans="2:5" x14ac:dyDescent="0.2">
      <c r="B264" s="1"/>
      <c r="C264" s="1"/>
      <c r="D264" s="1"/>
      <c r="E264" s="1"/>
    </row>
    <row r="265" spans="2:5" x14ac:dyDescent="0.2">
      <c r="B265" s="1"/>
      <c r="C265" s="1"/>
      <c r="D265" s="1"/>
      <c r="E265" s="1"/>
    </row>
    <row r="266" spans="2:5" x14ac:dyDescent="0.2">
      <c r="B266" s="1"/>
      <c r="C266" s="1"/>
      <c r="D266" s="1"/>
      <c r="E266" s="1"/>
    </row>
    <row r="267" spans="2:5" x14ac:dyDescent="0.2">
      <c r="B267" s="1"/>
      <c r="C267" s="1"/>
      <c r="D267" s="1"/>
      <c r="E267" s="1"/>
    </row>
    <row r="268" spans="2:5" x14ac:dyDescent="0.2">
      <c r="B268" s="1"/>
      <c r="C268" s="1"/>
      <c r="D268" s="1"/>
      <c r="E268" s="1"/>
    </row>
    <row r="269" spans="2:5" x14ac:dyDescent="0.2">
      <c r="B269" s="1"/>
      <c r="C269" s="1"/>
      <c r="D269" s="1"/>
      <c r="E269" s="1"/>
    </row>
    <row r="270" spans="2:5" x14ac:dyDescent="0.2">
      <c r="B270" s="1"/>
      <c r="C270" s="1"/>
      <c r="D270" s="1"/>
      <c r="E270" s="1"/>
    </row>
    <row r="271" spans="2:5" x14ac:dyDescent="0.2">
      <c r="B271" s="1"/>
      <c r="C271" s="1"/>
      <c r="D271" s="1"/>
      <c r="E271" s="1"/>
    </row>
    <row r="272" spans="2:5" x14ac:dyDescent="0.2">
      <c r="B272" s="1"/>
      <c r="C272" s="1"/>
      <c r="D272" s="1"/>
      <c r="E272" s="1"/>
    </row>
    <row r="273" spans="2:5" x14ac:dyDescent="0.2">
      <c r="B273" s="1"/>
      <c r="C273" s="1"/>
      <c r="D273" s="1"/>
      <c r="E273" s="1"/>
    </row>
    <row r="274" spans="2:5" x14ac:dyDescent="0.2">
      <c r="B274" s="1"/>
      <c r="C274" s="1"/>
      <c r="D274" s="1"/>
      <c r="E274" s="1"/>
    </row>
    <row r="275" spans="2:5" x14ac:dyDescent="0.2">
      <c r="B275" s="1"/>
      <c r="C275" s="1"/>
      <c r="D275" s="1"/>
      <c r="E275" s="1"/>
    </row>
    <row r="276" spans="2:5" x14ac:dyDescent="0.2">
      <c r="B276" s="1"/>
      <c r="C276" s="1"/>
      <c r="D276" s="1"/>
      <c r="E276" s="1"/>
    </row>
    <row r="277" spans="2:5" x14ac:dyDescent="0.2">
      <c r="B277" s="1"/>
      <c r="C277" s="1"/>
      <c r="D277" s="1"/>
      <c r="E277" s="1"/>
    </row>
    <row r="278" spans="2:5" x14ac:dyDescent="0.2">
      <c r="B278" s="1"/>
      <c r="C278" s="1"/>
      <c r="D278" s="1"/>
      <c r="E278" s="1"/>
    </row>
    <row r="279" spans="2:5" x14ac:dyDescent="0.2">
      <c r="B279" s="1"/>
      <c r="C279" s="1"/>
      <c r="D279" s="1"/>
      <c r="E279" s="1"/>
    </row>
    <row r="280" spans="2:5" x14ac:dyDescent="0.2">
      <c r="B280" s="1"/>
      <c r="C280" s="1"/>
      <c r="D280" s="1"/>
      <c r="E280" s="1"/>
    </row>
    <row r="281" spans="2:5" x14ac:dyDescent="0.2">
      <c r="B281" s="1"/>
      <c r="C281" s="1"/>
      <c r="D281" s="1"/>
      <c r="E281" s="1"/>
    </row>
    <row r="282" spans="2:5" x14ac:dyDescent="0.2">
      <c r="B282" s="1"/>
      <c r="C282" s="1"/>
      <c r="D282" s="1"/>
      <c r="E282" s="1"/>
    </row>
    <row r="283" spans="2:5" x14ac:dyDescent="0.2">
      <c r="B283" s="1"/>
      <c r="C283" s="1"/>
      <c r="D283" s="1"/>
      <c r="E283" s="1"/>
    </row>
    <row r="284" spans="2:5" x14ac:dyDescent="0.2">
      <c r="B284" s="1"/>
      <c r="C284" s="1"/>
      <c r="D284" s="1"/>
      <c r="E284" s="1"/>
    </row>
    <row r="285" spans="2:5" x14ac:dyDescent="0.2">
      <c r="B285" s="1"/>
      <c r="C285" s="1"/>
      <c r="D285" s="1"/>
      <c r="E285" s="1"/>
    </row>
    <row r="286" spans="2:5" x14ac:dyDescent="0.2">
      <c r="B286" s="1"/>
      <c r="C286" s="1"/>
      <c r="D286" s="1"/>
      <c r="E286" s="1"/>
    </row>
    <row r="287" spans="2:5" x14ac:dyDescent="0.2">
      <c r="B287" s="1"/>
      <c r="C287" s="1"/>
      <c r="D287" s="1"/>
      <c r="E287" s="1"/>
    </row>
    <row r="288" spans="2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2016-04-15T07:04:09Z</cp:lastPrinted>
  <dcterms:created xsi:type="dcterms:W3CDTF">2001-12-19T10:51:13Z</dcterms:created>
  <dcterms:modified xsi:type="dcterms:W3CDTF">2016-04-19T01:53:56Z</dcterms:modified>
</cp:coreProperties>
</file>